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15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9" i="1" l="1"/>
  <c r="H90" i="1"/>
  <c r="H91" i="1"/>
  <c r="H92" i="1"/>
  <c r="H93" i="1"/>
  <c r="H94" i="1"/>
  <c r="H95" i="1"/>
  <c r="H96" i="1"/>
  <c r="H97" i="1"/>
  <c r="H98" i="1"/>
  <c r="H99" i="1"/>
  <c r="H88" i="1"/>
  <c r="F87" i="1"/>
  <c r="H87" i="1"/>
  <c r="H77" i="1"/>
  <c r="F77" i="1"/>
  <c r="H65" i="1"/>
  <c r="F65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38" i="1"/>
  <c r="F38" i="1"/>
  <c r="F35" i="1"/>
  <c r="H35" i="1"/>
  <c r="H28" i="1"/>
  <c r="H29" i="1"/>
  <c r="H30" i="1"/>
  <c r="H31" i="1"/>
  <c r="H32" i="1"/>
  <c r="H33" i="1"/>
  <c r="H27" i="1"/>
  <c r="F27" i="1"/>
  <c r="F115" i="1"/>
  <c r="H62" i="1" l="1"/>
  <c r="H126" i="1"/>
  <c r="F126" i="1"/>
  <c r="H121" i="1"/>
  <c r="H120" i="1"/>
  <c r="H119" i="1"/>
  <c r="H118" i="1"/>
  <c r="H117" i="1"/>
  <c r="H115" i="1"/>
  <c r="H113" i="1"/>
  <c r="H112" i="1"/>
  <c r="H111" i="1"/>
  <c r="H110" i="1"/>
  <c r="H109" i="1"/>
  <c r="H108" i="1"/>
  <c r="H107" i="1"/>
  <c r="F121" i="1"/>
  <c r="F120" i="1"/>
  <c r="F119" i="1"/>
  <c r="F118" i="1"/>
  <c r="F117" i="1"/>
  <c r="F113" i="1"/>
  <c r="F112" i="1"/>
  <c r="F111" i="1"/>
  <c r="F110" i="1"/>
  <c r="F109" i="1"/>
  <c r="F108" i="1"/>
  <c r="F107" i="1"/>
  <c r="H82" i="1"/>
  <c r="H81" i="1"/>
  <c r="H80" i="1"/>
  <c r="H79" i="1"/>
  <c r="H78" i="1"/>
  <c r="F83" i="1"/>
  <c r="F82" i="1"/>
  <c r="F81" i="1"/>
  <c r="F80" i="1"/>
  <c r="F79" i="1"/>
  <c r="F78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3" i="1"/>
  <c r="F32" i="1"/>
  <c r="F31" i="1"/>
  <c r="F30" i="1"/>
  <c r="F29" i="1"/>
  <c r="F28" i="1"/>
  <c r="F84" i="1" l="1"/>
  <c r="F61" i="1"/>
  <c r="F62" i="1" s="1"/>
  <c r="H83" i="1"/>
  <c r="H84" i="1" s="1"/>
  <c r="G34" i="1"/>
  <c r="H34" i="1" s="1"/>
  <c r="F34" i="1"/>
  <c r="F122" i="1"/>
  <c r="F123" i="1" s="1"/>
  <c r="H122" i="1"/>
  <c r="H72" i="1" l="1"/>
  <c r="F72" i="1"/>
  <c r="H11" i="1" l="1"/>
  <c r="H102" i="1"/>
  <c r="H101" i="1"/>
  <c r="F102" i="1"/>
  <c r="F101" i="1"/>
  <c r="F99" i="1"/>
  <c r="F98" i="1"/>
  <c r="F97" i="1"/>
  <c r="F96" i="1"/>
  <c r="F95" i="1"/>
  <c r="F94" i="1"/>
  <c r="F93" i="1"/>
  <c r="F92" i="1"/>
  <c r="F91" i="1"/>
  <c r="F90" i="1"/>
  <c r="F89" i="1"/>
  <c r="F88" i="1"/>
  <c r="H71" i="1"/>
  <c r="H70" i="1"/>
  <c r="H69" i="1"/>
  <c r="H68" i="1"/>
  <c r="H67" i="1"/>
  <c r="H66" i="1"/>
  <c r="F71" i="1"/>
  <c r="F70" i="1"/>
  <c r="F69" i="1"/>
  <c r="F68" i="1"/>
  <c r="F67" i="1"/>
  <c r="F66" i="1"/>
  <c r="F103" i="1" l="1"/>
  <c r="F104" i="1" s="1"/>
  <c r="F73" i="1"/>
  <c r="F74" i="1"/>
  <c r="H73" i="1"/>
  <c r="H74" i="1"/>
  <c r="H103" i="1"/>
  <c r="H123" i="1"/>
  <c r="H104" i="1" l="1"/>
  <c r="F127" i="1"/>
  <c r="F128" i="1" s="1"/>
  <c r="H6" i="1" s="1"/>
  <c r="H127" i="1"/>
  <c r="H128" i="1" s="1"/>
  <c r="H7" i="1" l="1"/>
  <c r="H8" i="1" s="1"/>
  <c r="H13" i="1" s="1"/>
  <c r="H18" i="1" s="1"/>
  <c r="H19" i="1" s="1"/>
</calcChain>
</file>

<file path=xl/sharedStrings.xml><?xml version="1.0" encoding="utf-8"?>
<sst xmlns="http://schemas.openxmlformats.org/spreadsheetml/2006/main" count="193" uniqueCount="114">
  <si>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</si>
  <si>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</si>
  <si>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</si>
  <si>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</si>
  <si>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</si>
  <si>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</si>
  <si>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</si>
  <si>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</si>
  <si>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</si>
  <si>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</si>
  <si>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</si>
  <si>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</si>
  <si>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</si>
  <si>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</si>
  <si>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</si>
  <si>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</si>
  <si>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</si>
  <si>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</si>
  <si>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</si>
  <si>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</si>
  <si>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</si>
  <si>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</si>
  <si>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</si>
  <si>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</si>
  <si>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</si>
  <si>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</si>
  <si>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</si>
  <si>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</si>
  <si>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</si>
  <si>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</si>
  <si>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</si>
  <si>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</si>
  <si>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</si>
  <si>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</si>
  <si>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</si>
  <si>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</si>
  <si>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</si>
  <si>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</si>
  <si>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</si>
  <si>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</si>
  <si>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</si>
  <si>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</si>
  <si>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</si>
  <si>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</si>
  <si>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</si>
  <si>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</si>
  <si>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</si>
  <si>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</si>
  <si>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</si>
  <si>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</si>
  <si>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</si>
  <si>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</si>
  <si>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</si>
  <si>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</si>
  <si>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</si>
  <si>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</si>
  <si>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</si>
  <si>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</si>
  <si>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</si>
  <si>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</si>
  <si>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</si>
  <si>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</si>
  <si>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</si>
  <si>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</si>
  <si>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</si>
  <si>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</si>
  <si>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</si>
  <si>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</si>
  <si>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</si>
  <si>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</si>
  <si>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</si>
  <si>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</si>
  <si>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</si>
  <si>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</si>
  <si>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</si>
  <si>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</si>
  <si>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</si>
  <si>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</si>
  <si>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</si>
  <si>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</si>
  <si>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</si>
  <si>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</si>
  <si>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</si>
  <si>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</si>
  <si>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Tábor Kamarýtova 1595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</si>
  <si>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</si>
  <si>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</si>
  <si>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</si>
  <si>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</si>
  <si>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RE1, RE2, RE3, RE4 , elekroměrový rozvaděč pro 9 odběrových 3F míst, připravit pro plombování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</si>
  <si>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</si>
  <si>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</si>
  <si>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</si>
  <si>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</si>
  <si>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</si>
  <si>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</si>
  <si>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</si>
  <si>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</si>
  <si>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</si>
  <si>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pro 16 stanic s klávesnicí, příprava na videotelefon, rybí oko nosazovat, cena obsahuje dodávku audiotelefonu, uvedena cena případného vdeotelefonu , broušený nerez, vrátník,  čtečka čipů, vše pro jednu sekci přední i zadní vchod, dodat 60 čipů</t>
  </si>
  <si>
    <t>zaomítnutí všech drážek včetně štuku</t>
  </si>
  <si>
    <t>tlačítko TOTAL STOP pod sklem pod omítku</t>
  </si>
  <si>
    <t>kabely CY70 v trubce</t>
  </si>
  <si>
    <t>Kabel CY 6mm2 pod omítku</t>
  </si>
  <si>
    <t>Kabel CYKY  4 X 10mm2  ppod omítku</t>
  </si>
  <si>
    <t>Kabel CYKY  4 X 1,5mm2 pod omítku</t>
  </si>
  <si>
    <t xml:space="preserve">Kabel CYKY  5X 1,5mm2 pevněpod omítku 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</si>
  <si>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</si>
  <si>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</si>
  <si>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</si>
  <si>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</si>
  <si>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</si>
  <si>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</si>
  <si>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příloha technické zprávy projektu "Rekonstrukce elektroinstalace společné části objektu Tábor Kamarýtova1595"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</si>
</sst>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/>
    <cellStyle name="Normální" xfId="0" builtinId="0"/>
    <cellStyle name="Normální 2" xfId="2"/>
    <cellStyle name="normální 2 2" xfId="1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zoomScaleNormal="100" workbookViewId="0">
      <selection activeCell="J4" sqref="J4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5" t="s">
        <v>113</v>
      </c>
      <c r="C1" s="195"/>
      <c r="D1" s="195"/>
      <c r="E1" s="195"/>
      <c r="F1" s="195"/>
      <c r="G1" s="195"/>
      <c r="H1" s="196"/>
    </row>
    <row r="2" spans="1:8" ht="15.75" x14ac:dyDescent="0.25">
      <c r="A2" s="190" t="s">
        <v>84</v>
      </c>
      <c r="B2" s="191"/>
      <c r="C2" s="191"/>
      <c r="D2" s="191"/>
      <c r="E2" s="191"/>
      <c r="F2" s="191"/>
      <c r="G2" s="191"/>
      <c r="H2" s="192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F35+F62+F74+F123+F128+F104+F84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H35+H62+H74+H84+H123+H128+H104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>
        <v>0</v>
      </c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3" t="s">
        <v>1</v>
      </c>
      <c r="F23" s="193"/>
      <c r="G23" s="193" t="s">
        <v>9</v>
      </c>
      <c r="H23" s="194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85</v>
      </c>
      <c r="C27" s="184">
        <v>1</v>
      </c>
      <c r="D27" s="178" t="s">
        <v>15</v>
      </c>
      <c r="E27" s="179"/>
      <c r="F27" s="13">
        <f>C27*E27</f>
        <v>0</v>
      </c>
      <c r="G27" s="179">
        <v>0</v>
      </c>
      <c r="H27" s="12">
        <f>G27*C27</f>
        <v>0</v>
      </c>
    </row>
    <row r="28" spans="1:8" ht="28.5" x14ac:dyDescent="0.25">
      <c r="A28" s="49"/>
      <c r="B28" s="78" t="s">
        <v>86</v>
      </c>
      <c r="C28" s="184">
        <v>1</v>
      </c>
      <c r="D28" s="178" t="s">
        <v>15</v>
      </c>
      <c r="E28" s="179"/>
      <c r="F28" s="13">
        <f t="shared" ref="F28:F33" si="0">C28*E28</f>
        <v>0</v>
      </c>
      <c r="G28" s="179">
        <v>0</v>
      </c>
      <c r="H28" s="12">
        <f t="shared" ref="H28:H34" si="1">G28*C28</f>
        <v>0</v>
      </c>
    </row>
    <row r="29" spans="1:8" ht="28.5" x14ac:dyDescent="0.25">
      <c r="A29" s="49"/>
      <c r="B29" s="78" t="s">
        <v>89</v>
      </c>
      <c r="C29" s="184">
        <v>4</v>
      </c>
      <c r="D29" s="61" t="s">
        <v>15</v>
      </c>
      <c r="E29" s="179"/>
      <c r="F29" s="13">
        <f t="shared" si="0"/>
        <v>0</v>
      </c>
      <c r="G29" s="179">
        <v>0</v>
      </c>
      <c r="H29" s="12">
        <f t="shared" si="1"/>
        <v>0</v>
      </c>
    </row>
    <row r="30" spans="1:8" ht="28.5" x14ac:dyDescent="0.25">
      <c r="A30" s="49"/>
      <c r="B30" s="132" t="s">
        <v>90</v>
      </c>
      <c r="C30" s="185">
        <v>14</v>
      </c>
      <c r="D30" s="61" t="s">
        <v>15</v>
      </c>
      <c r="E30" s="53"/>
      <c r="F30" s="13">
        <f t="shared" si="0"/>
        <v>0</v>
      </c>
      <c r="G30" s="62">
        <v>0</v>
      </c>
      <c r="H30" s="12">
        <f t="shared" si="1"/>
        <v>0</v>
      </c>
    </row>
    <row r="31" spans="1:8" x14ac:dyDescent="0.25">
      <c r="A31" s="49"/>
      <c r="B31" s="80" t="s">
        <v>87</v>
      </c>
      <c r="C31" s="185">
        <v>0</v>
      </c>
      <c r="D31" s="61" t="s">
        <v>15</v>
      </c>
      <c r="E31" s="53"/>
      <c r="F31" s="13">
        <f t="shared" si="0"/>
        <v>0</v>
      </c>
      <c r="G31" s="62">
        <v>0</v>
      </c>
      <c r="H31" s="12">
        <f t="shared" si="1"/>
        <v>0</v>
      </c>
    </row>
    <row r="32" spans="1:8" ht="28.5" x14ac:dyDescent="0.25">
      <c r="A32" s="49"/>
      <c r="B32" s="80" t="s">
        <v>88</v>
      </c>
      <c r="C32" s="186">
        <v>0</v>
      </c>
      <c r="D32" s="61" t="s">
        <v>15</v>
      </c>
      <c r="E32" s="11"/>
      <c r="F32" s="13">
        <f t="shared" si="0"/>
        <v>0</v>
      </c>
      <c r="G32" s="11">
        <v>0</v>
      </c>
      <c r="H32" s="12">
        <f t="shared" si="1"/>
        <v>0</v>
      </c>
    </row>
    <row r="33" spans="1:8" x14ac:dyDescent="0.25">
      <c r="A33" s="50">
        <v>31</v>
      </c>
      <c r="B33" s="80" t="s">
        <v>45</v>
      </c>
      <c r="C33" s="42">
        <v>6</v>
      </c>
      <c r="D33" s="14" t="s">
        <v>15</v>
      </c>
      <c r="E33" s="11"/>
      <c r="F33" s="13">
        <f t="shared" si="0"/>
        <v>0</v>
      </c>
      <c r="G33" s="11">
        <v>0</v>
      </c>
      <c r="H33" s="12">
        <f t="shared" si="1"/>
        <v>0</v>
      </c>
    </row>
    <row r="34" spans="1:8" x14ac:dyDescent="0.25">
      <c r="A34" s="49">
        <v>32</v>
      </c>
      <c r="B34" s="80" t="s">
        <v>31</v>
      </c>
      <c r="C34" s="188">
        <v>5</v>
      </c>
      <c r="D34" s="10" t="s">
        <v>17</v>
      </c>
      <c r="E34" s="13"/>
      <c r="F34" s="13">
        <f>C34*E34/100</f>
        <v>0</v>
      </c>
      <c r="G34" s="13">
        <f>SUM(H27:H33)</f>
        <v>0</v>
      </c>
      <c r="H34" s="12">
        <f t="shared" si="1"/>
        <v>0</v>
      </c>
    </row>
    <row r="35" spans="1:8" ht="15.75" x14ac:dyDescent="0.25">
      <c r="A35" s="50">
        <v>33</v>
      </c>
      <c r="B35" s="81"/>
      <c r="C35" s="82"/>
      <c r="D35" s="67"/>
      <c r="E35" s="68"/>
      <c r="F35" s="65">
        <f>SUM(F27:F34)</f>
        <v>0</v>
      </c>
      <c r="G35" s="65"/>
      <c r="H35" s="66">
        <f>SUM(H27:H34)</f>
        <v>0</v>
      </c>
    </row>
    <row r="36" spans="1:8" x14ac:dyDescent="0.25">
      <c r="A36" s="50">
        <v>34</v>
      </c>
      <c r="B36" s="83"/>
      <c r="C36" s="84"/>
      <c r="D36" s="44"/>
      <c r="E36" s="11"/>
      <c r="F36" s="16"/>
      <c r="G36" s="11"/>
      <c r="H36" s="17"/>
    </row>
    <row r="37" spans="1:8" ht="30" x14ac:dyDescent="0.25">
      <c r="A37" s="49">
        <v>35</v>
      </c>
      <c r="B37" s="85" t="s">
        <v>24</v>
      </c>
      <c r="C37" s="54"/>
      <c r="D37" s="23"/>
      <c r="E37" s="24"/>
      <c r="F37" s="24"/>
      <c r="G37" s="24"/>
      <c r="H37" s="25"/>
    </row>
    <row r="38" spans="1:8" x14ac:dyDescent="0.25">
      <c r="A38" s="50">
        <v>36</v>
      </c>
      <c r="B38" s="80" t="s">
        <v>91</v>
      </c>
      <c r="C38" s="187">
        <v>48</v>
      </c>
      <c r="D38" s="14" t="s">
        <v>20</v>
      </c>
      <c r="E38" s="124"/>
      <c r="F38" s="13">
        <f>E38*C38</f>
        <v>0</v>
      </c>
      <c r="G38" s="124">
        <v>0</v>
      </c>
      <c r="H38" s="12">
        <f>G38*C38</f>
        <v>0</v>
      </c>
    </row>
    <row r="39" spans="1:8" x14ac:dyDescent="0.25">
      <c r="A39" s="50">
        <v>37</v>
      </c>
      <c r="B39" s="80" t="s">
        <v>92</v>
      </c>
      <c r="C39" s="187">
        <v>48</v>
      </c>
      <c r="D39" s="14" t="s">
        <v>20</v>
      </c>
      <c r="E39" s="124"/>
      <c r="F39" s="13">
        <f t="shared" ref="F39:F60" si="2">E39*C39</f>
        <v>0</v>
      </c>
      <c r="G39" s="124">
        <v>0</v>
      </c>
      <c r="H39" s="12">
        <f t="shared" ref="H39:H61" si="3">G39*C39</f>
        <v>0</v>
      </c>
    </row>
    <row r="40" spans="1:8" x14ac:dyDescent="0.25">
      <c r="A40" s="50"/>
      <c r="B40" s="80" t="s">
        <v>93</v>
      </c>
      <c r="C40" s="187">
        <v>60</v>
      </c>
      <c r="D40" s="14" t="s">
        <v>20</v>
      </c>
      <c r="E40" s="124"/>
      <c r="F40" s="13">
        <f t="shared" si="2"/>
        <v>0</v>
      </c>
      <c r="G40" s="124">
        <v>0</v>
      </c>
      <c r="H40" s="12">
        <f t="shared" si="3"/>
        <v>0</v>
      </c>
    </row>
    <row r="41" spans="1:8" x14ac:dyDescent="0.25">
      <c r="A41" s="49">
        <v>38</v>
      </c>
      <c r="B41" s="78" t="s">
        <v>30</v>
      </c>
      <c r="C41" s="84">
        <v>60</v>
      </c>
      <c r="D41" s="44" t="s">
        <v>20</v>
      </c>
      <c r="E41" s="63"/>
      <c r="F41" s="13">
        <f t="shared" si="2"/>
        <v>0</v>
      </c>
      <c r="G41" s="63">
        <v>0</v>
      </c>
      <c r="H41" s="12">
        <f t="shared" si="3"/>
        <v>0</v>
      </c>
    </row>
    <row r="42" spans="1:8" x14ac:dyDescent="0.25">
      <c r="A42" s="50">
        <v>39</v>
      </c>
      <c r="B42" s="78" t="s">
        <v>51</v>
      </c>
      <c r="C42" s="84">
        <v>40</v>
      </c>
      <c r="D42" s="44" t="s">
        <v>20</v>
      </c>
      <c r="E42" s="63"/>
      <c r="F42" s="13">
        <f t="shared" si="2"/>
        <v>0</v>
      </c>
      <c r="G42" s="63">
        <v>0</v>
      </c>
      <c r="H42" s="12">
        <f t="shared" si="3"/>
        <v>0</v>
      </c>
    </row>
    <row r="43" spans="1:8" x14ac:dyDescent="0.25">
      <c r="A43" s="50">
        <v>42</v>
      </c>
      <c r="B43" s="86" t="s">
        <v>64</v>
      </c>
      <c r="C43" s="79">
        <v>400</v>
      </c>
      <c r="D43" s="14" t="s">
        <v>20</v>
      </c>
      <c r="E43" s="125"/>
      <c r="F43" s="13">
        <f t="shared" si="2"/>
        <v>0</v>
      </c>
      <c r="G43" s="124">
        <v>0</v>
      </c>
      <c r="H43" s="12">
        <f t="shared" si="3"/>
        <v>0</v>
      </c>
    </row>
    <row r="44" spans="1:8" x14ac:dyDescent="0.25">
      <c r="A44" s="50">
        <v>43</v>
      </c>
      <c r="B44" s="86" t="s">
        <v>65</v>
      </c>
      <c r="C44" s="79">
        <v>600</v>
      </c>
      <c r="D44" s="14" t="s">
        <v>20</v>
      </c>
      <c r="E44" s="125"/>
      <c r="F44" s="13">
        <f t="shared" si="2"/>
        <v>0</v>
      </c>
      <c r="G44" s="124">
        <v>0</v>
      </c>
      <c r="H44" s="12">
        <f t="shared" si="3"/>
        <v>0</v>
      </c>
    </row>
    <row r="45" spans="1:8" x14ac:dyDescent="0.25">
      <c r="A45" s="50">
        <v>45</v>
      </c>
      <c r="B45" s="87" t="s">
        <v>109</v>
      </c>
      <c r="C45" s="84">
        <v>50</v>
      </c>
      <c r="D45" s="14" t="s">
        <v>15</v>
      </c>
      <c r="E45" s="125"/>
      <c r="F45" s="13">
        <f t="shared" si="2"/>
        <v>0</v>
      </c>
      <c r="G45" s="124">
        <v>0</v>
      </c>
      <c r="H45" s="12">
        <f t="shared" si="3"/>
        <v>0</v>
      </c>
    </row>
    <row r="46" spans="1:8" x14ac:dyDescent="0.25">
      <c r="A46" s="50">
        <v>46</v>
      </c>
      <c r="B46" s="87" t="s">
        <v>53</v>
      </c>
      <c r="C46" s="84">
        <v>14</v>
      </c>
      <c r="D46" s="14" t="s">
        <v>15</v>
      </c>
      <c r="E46" s="125"/>
      <c r="F46" s="13">
        <f t="shared" si="2"/>
        <v>0</v>
      </c>
      <c r="G46" s="124">
        <v>0</v>
      </c>
      <c r="H46" s="12">
        <f t="shared" si="3"/>
        <v>0</v>
      </c>
    </row>
    <row r="47" spans="1:8" x14ac:dyDescent="0.25">
      <c r="A47" s="49">
        <v>47</v>
      </c>
      <c r="B47" s="87" t="s">
        <v>69</v>
      </c>
      <c r="C47" s="84">
        <v>0</v>
      </c>
      <c r="D47" s="14" t="s">
        <v>15</v>
      </c>
      <c r="E47" s="125"/>
      <c r="F47" s="13">
        <f t="shared" si="2"/>
        <v>0</v>
      </c>
      <c r="G47" s="124">
        <v>0</v>
      </c>
      <c r="H47" s="12">
        <f t="shared" si="3"/>
        <v>0</v>
      </c>
    </row>
    <row r="48" spans="1:8" x14ac:dyDescent="0.25">
      <c r="A48" s="49"/>
      <c r="B48" s="87" t="s">
        <v>110</v>
      </c>
      <c r="C48" s="84">
        <v>25</v>
      </c>
      <c r="D48" s="14" t="s">
        <v>15</v>
      </c>
      <c r="E48" s="125"/>
      <c r="F48" s="13">
        <f t="shared" si="2"/>
        <v>0</v>
      </c>
      <c r="G48" s="124">
        <v>0</v>
      </c>
      <c r="H48" s="12">
        <f t="shared" si="3"/>
        <v>0</v>
      </c>
    </row>
    <row r="49" spans="1:8" x14ac:dyDescent="0.25">
      <c r="A49" s="49"/>
      <c r="B49" s="87" t="s">
        <v>111</v>
      </c>
      <c r="C49" s="84">
        <v>1</v>
      </c>
      <c r="D49" s="14" t="s">
        <v>15</v>
      </c>
      <c r="E49" s="125"/>
      <c r="F49" s="13">
        <f t="shared" si="2"/>
        <v>0</v>
      </c>
      <c r="G49" s="124">
        <v>0</v>
      </c>
      <c r="H49" s="12">
        <f t="shared" si="3"/>
        <v>0</v>
      </c>
    </row>
    <row r="50" spans="1:8" x14ac:dyDescent="0.25">
      <c r="A50" s="49"/>
      <c r="B50" s="87" t="s">
        <v>112</v>
      </c>
      <c r="C50" s="84">
        <v>6</v>
      </c>
      <c r="D50" s="14" t="s">
        <v>15</v>
      </c>
      <c r="E50" s="125"/>
      <c r="F50" s="13">
        <f t="shared" si="2"/>
        <v>0</v>
      </c>
      <c r="G50" s="124">
        <v>0</v>
      </c>
      <c r="H50" s="12">
        <f t="shared" si="3"/>
        <v>0</v>
      </c>
    </row>
    <row r="51" spans="1:8" x14ac:dyDescent="0.25">
      <c r="A51" s="50">
        <v>48</v>
      </c>
      <c r="B51" s="87" t="s">
        <v>49</v>
      </c>
      <c r="C51" s="84">
        <v>0</v>
      </c>
      <c r="D51" s="14" t="s">
        <v>15</v>
      </c>
      <c r="E51" s="125"/>
      <c r="F51" s="13">
        <f t="shared" si="2"/>
        <v>0</v>
      </c>
      <c r="G51" s="124">
        <v>0</v>
      </c>
      <c r="H51" s="12">
        <f t="shared" si="3"/>
        <v>0</v>
      </c>
    </row>
    <row r="52" spans="1:8" x14ac:dyDescent="0.25">
      <c r="A52" s="50">
        <v>49</v>
      </c>
      <c r="B52" s="87" t="s">
        <v>47</v>
      </c>
      <c r="C52" s="84">
        <v>0</v>
      </c>
      <c r="D52" s="14" t="s">
        <v>15</v>
      </c>
      <c r="E52" s="125"/>
      <c r="F52" s="13">
        <f t="shared" si="2"/>
        <v>0</v>
      </c>
      <c r="G52" s="124">
        <v>0</v>
      </c>
      <c r="H52" s="12">
        <f t="shared" si="3"/>
        <v>0</v>
      </c>
    </row>
    <row r="53" spans="1:8" x14ac:dyDescent="0.25">
      <c r="A53" s="49">
        <v>50</v>
      </c>
      <c r="B53" s="80" t="s">
        <v>48</v>
      </c>
      <c r="C53" s="79">
        <v>2</v>
      </c>
      <c r="D53" s="14" t="s">
        <v>15</v>
      </c>
      <c r="E53" s="124"/>
      <c r="F53" s="13">
        <f t="shared" si="2"/>
        <v>0</v>
      </c>
      <c r="G53" s="124">
        <v>0</v>
      </c>
      <c r="H53" s="12">
        <f t="shared" si="3"/>
        <v>0</v>
      </c>
    </row>
    <row r="54" spans="1:8" x14ac:dyDescent="0.25">
      <c r="A54" s="50">
        <v>51</v>
      </c>
      <c r="B54" s="80" t="s">
        <v>32</v>
      </c>
      <c r="C54" s="79">
        <v>10</v>
      </c>
      <c r="D54" s="14" t="s">
        <v>15</v>
      </c>
      <c r="E54" s="124"/>
      <c r="F54" s="13">
        <f t="shared" si="2"/>
        <v>0</v>
      </c>
      <c r="G54" s="124">
        <v>0</v>
      </c>
      <c r="H54" s="12">
        <f t="shared" si="3"/>
        <v>0</v>
      </c>
    </row>
    <row r="55" spans="1:8" x14ac:dyDescent="0.25">
      <c r="A55" s="50">
        <v>52</v>
      </c>
      <c r="B55" s="88" t="s">
        <v>52</v>
      </c>
      <c r="C55" s="187">
        <v>2</v>
      </c>
      <c r="D55" s="42" t="s">
        <v>18</v>
      </c>
      <c r="E55" s="126"/>
      <c r="F55" s="13">
        <f t="shared" si="2"/>
        <v>0</v>
      </c>
      <c r="G55" s="127">
        <v>0</v>
      </c>
      <c r="H55" s="12">
        <f t="shared" si="3"/>
        <v>0</v>
      </c>
    </row>
    <row r="56" spans="1:8" x14ac:dyDescent="0.25">
      <c r="A56" s="180">
        <v>53</v>
      </c>
      <c r="B56" s="88" t="s">
        <v>101</v>
      </c>
      <c r="C56" s="187">
        <v>2</v>
      </c>
      <c r="D56" s="42" t="s">
        <v>15</v>
      </c>
      <c r="E56" s="13"/>
      <c r="F56" s="13">
        <f t="shared" si="2"/>
        <v>0</v>
      </c>
      <c r="G56" s="18">
        <v>0</v>
      </c>
      <c r="H56" s="12">
        <f t="shared" si="3"/>
        <v>0</v>
      </c>
    </row>
    <row r="57" spans="1:8" x14ac:dyDescent="0.25">
      <c r="A57" s="49">
        <v>53</v>
      </c>
      <c r="B57" s="80" t="s">
        <v>46</v>
      </c>
      <c r="C57" s="84">
        <v>120</v>
      </c>
      <c r="D57" s="14" t="s">
        <v>19</v>
      </c>
      <c r="E57" s="124"/>
      <c r="F57" s="13">
        <f t="shared" si="2"/>
        <v>0</v>
      </c>
      <c r="G57" s="11">
        <v>0</v>
      </c>
      <c r="H57" s="12">
        <f t="shared" si="3"/>
        <v>0</v>
      </c>
    </row>
    <row r="58" spans="1:8" ht="28.5" x14ac:dyDescent="0.25">
      <c r="A58" s="50">
        <v>54</v>
      </c>
      <c r="B58" s="80" t="s">
        <v>25</v>
      </c>
      <c r="C58" s="42">
        <v>320</v>
      </c>
      <c r="D58" s="14" t="s">
        <v>19</v>
      </c>
      <c r="E58" s="124"/>
      <c r="F58" s="13">
        <f t="shared" si="2"/>
        <v>0</v>
      </c>
      <c r="G58" s="11">
        <v>0</v>
      </c>
      <c r="H58" s="12">
        <f t="shared" si="3"/>
        <v>0</v>
      </c>
    </row>
    <row r="59" spans="1:8" x14ac:dyDescent="0.25">
      <c r="A59" s="50">
        <v>55</v>
      </c>
      <c r="B59" s="80" t="s">
        <v>21</v>
      </c>
      <c r="C59" s="84">
        <v>20</v>
      </c>
      <c r="D59" s="14" t="s">
        <v>19</v>
      </c>
      <c r="E59" s="11"/>
      <c r="F59" s="13">
        <f t="shared" si="2"/>
        <v>0</v>
      </c>
      <c r="G59" s="11">
        <v>0</v>
      </c>
      <c r="H59" s="12">
        <f t="shared" si="3"/>
        <v>0</v>
      </c>
    </row>
    <row r="60" spans="1:8" x14ac:dyDescent="0.25">
      <c r="A60" s="49">
        <v>56</v>
      </c>
      <c r="B60" s="88" t="s">
        <v>63</v>
      </c>
      <c r="C60" s="187">
        <v>1</v>
      </c>
      <c r="D60" s="42" t="s">
        <v>18</v>
      </c>
      <c r="E60" s="13"/>
      <c r="F60" s="13">
        <f t="shared" si="2"/>
        <v>0</v>
      </c>
      <c r="G60" s="18">
        <v>0</v>
      </c>
      <c r="H60" s="12">
        <f t="shared" si="3"/>
        <v>0</v>
      </c>
    </row>
    <row r="61" spans="1:8" x14ac:dyDescent="0.25">
      <c r="A61" s="50">
        <v>57</v>
      </c>
      <c r="B61" s="80" t="s">
        <v>16</v>
      </c>
      <c r="C61" s="79">
        <v>10</v>
      </c>
      <c r="D61" s="10" t="s">
        <v>17</v>
      </c>
      <c r="E61" s="13"/>
      <c r="F61" s="13">
        <f>E61*C61/100</f>
        <v>0</v>
      </c>
      <c r="G61" s="89">
        <v>0</v>
      </c>
      <c r="H61" s="12">
        <f t="shared" si="3"/>
        <v>0</v>
      </c>
    </row>
    <row r="62" spans="1:8" ht="15.75" x14ac:dyDescent="0.25">
      <c r="A62" s="50">
        <v>58</v>
      </c>
      <c r="B62" s="90"/>
      <c r="C62" s="91"/>
      <c r="D62" s="64"/>
      <c r="E62" s="65"/>
      <c r="F62" s="65">
        <f>SUM(F38:F61)</f>
        <v>0</v>
      </c>
      <c r="G62" s="65"/>
      <c r="H62" s="66">
        <f>SUM(H38:H61)</f>
        <v>0</v>
      </c>
    </row>
    <row r="63" spans="1:8" ht="15.75" x14ac:dyDescent="0.25">
      <c r="A63" s="50">
        <v>60</v>
      </c>
      <c r="B63" s="78"/>
      <c r="C63" s="92"/>
      <c r="D63" s="26"/>
      <c r="E63" s="27"/>
      <c r="F63" s="27"/>
      <c r="G63" s="27"/>
      <c r="H63" s="28"/>
    </row>
    <row r="64" spans="1:8" x14ac:dyDescent="0.25">
      <c r="A64" s="50">
        <v>61</v>
      </c>
      <c r="B64" s="85" t="s">
        <v>22</v>
      </c>
      <c r="C64" s="54"/>
      <c r="D64" s="45"/>
      <c r="E64" s="29"/>
      <c r="F64" s="30"/>
      <c r="G64" s="29"/>
      <c r="H64" s="31"/>
    </row>
    <row r="65" spans="1:8" x14ac:dyDescent="0.25">
      <c r="A65" s="49">
        <v>62</v>
      </c>
      <c r="B65" s="80" t="s">
        <v>102</v>
      </c>
      <c r="C65" s="84">
        <v>220</v>
      </c>
      <c r="D65" s="44" t="s">
        <v>20</v>
      </c>
      <c r="E65" s="14"/>
      <c r="F65" s="11">
        <f>C65*E65</f>
        <v>0</v>
      </c>
      <c r="G65" s="63"/>
      <c r="H65" s="15">
        <f>G65*C65</f>
        <v>0</v>
      </c>
    </row>
    <row r="66" spans="1:8" x14ac:dyDescent="0.25">
      <c r="A66" s="50">
        <v>63</v>
      </c>
      <c r="B66" s="80" t="s">
        <v>54</v>
      </c>
      <c r="C66" s="79">
        <v>60</v>
      </c>
      <c r="D66" s="14" t="s">
        <v>20</v>
      </c>
      <c r="E66" s="11"/>
      <c r="F66" s="11">
        <f t="shared" ref="F66:F72" si="4">C66*E66</f>
        <v>0</v>
      </c>
      <c r="G66" s="11"/>
      <c r="H66" s="15">
        <f t="shared" ref="H66:H72" si="5">G66*C66</f>
        <v>0</v>
      </c>
    </row>
    <row r="67" spans="1:8" x14ac:dyDescent="0.25">
      <c r="A67" s="50">
        <v>64</v>
      </c>
      <c r="B67" s="80" t="s">
        <v>103</v>
      </c>
      <c r="C67" s="79">
        <v>140</v>
      </c>
      <c r="D67" s="14" t="s">
        <v>20</v>
      </c>
      <c r="E67" s="11"/>
      <c r="F67" s="11">
        <f t="shared" si="4"/>
        <v>0</v>
      </c>
      <c r="G67" s="11"/>
      <c r="H67" s="15">
        <f t="shared" si="5"/>
        <v>0</v>
      </c>
    </row>
    <row r="68" spans="1:8" x14ac:dyDescent="0.25">
      <c r="A68" s="49">
        <v>65</v>
      </c>
      <c r="B68" s="80" t="s">
        <v>104</v>
      </c>
      <c r="C68" s="79">
        <v>140</v>
      </c>
      <c r="D68" s="14" t="s">
        <v>20</v>
      </c>
      <c r="E68" s="11"/>
      <c r="F68" s="11">
        <f t="shared" si="4"/>
        <v>0</v>
      </c>
      <c r="G68" s="11"/>
      <c r="H68" s="15">
        <f t="shared" si="5"/>
        <v>0</v>
      </c>
    </row>
    <row r="69" spans="1:8" x14ac:dyDescent="0.25">
      <c r="A69" s="50">
        <v>66</v>
      </c>
      <c r="B69" s="80" t="s">
        <v>108</v>
      </c>
      <c r="C69" s="79">
        <v>420</v>
      </c>
      <c r="D69" s="14" t="s">
        <v>20</v>
      </c>
      <c r="E69" s="11"/>
      <c r="F69" s="11">
        <f t="shared" si="4"/>
        <v>0</v>
      </c>
      <c r="G69" s="11"/>
      <c r="H69" s="15">
        <f t="shared" si="5"/>
        <v>0</v>
      </c>
    </row>
    <row r="70" spans="1:8" x14ac:dyDescent="0.25">
      <c r="A70" s="50">
        <v>67</v>
      </c>
      <c r="B70" s="80" t="s">
        <v>105</v>
      </c>
      <c r="C70" s="79">
        <v>610</v>
      </c>
      <c r="D70" s="14" t="s">
        <v>20</v>
      </c>
      <c r="E70" s="11"/>
      <c r="F70" s="11">
        <f t="shared" si="4"/>
        <v>0</v>
      </c>
      <c r="G70" s="11"/>
      <c r="H70" s="15">
        <f t="shared" si="5"/>
        <v>0</v>
      </c>
    </row>
    <row r="71" spans="1:8" x14ac:dyDescent="0.25">
      <c r="A71" s="49">
        <v>68</v>
      </c>
      <c r="B71" s="80" t="s">
        <v>106</v>
      </c>
      <c r="C71" s="79">
        <v>0</v>
      </c>
      <c r="D71" s="14" t="s">
        <v>20</v>
      </c>
      <c r="E71" s="11"/>
      <c r="F71" s="11">
        <f t="shared" si="4"/>
        <v>0</v>
      </c>
      <c r="G71" s="11"/>
      <c r="H71" s="15">
        <f t="shared" si="5"/>
        <v>0</v>
      </c>
    </row>
    <row r="72" spans="1:8" x14ac:dyDescent="0.25">
      <c r="A72" s="180">
        <v>69</v>
      </c>
      <c r="B72" s="181" t="s">
        <v>107</v>
      </c>
      <c r="C72" s="189">
        <v>40</v>
      </c>
      <c r="D72" s="14" t="s">
        <v>20</v>
      </c>
      <c r="E72" s="182"/>
      <c r="F72" s="11">
        <f t="shared" si="4"/>
        <v>0</v>
      </c>
      <c r="G72" s="183"/>
      <c r="H72" s="15">
        <f t="shared" si="5"/>
        <v>0</v>
      </c>
    </row>
    <row r="73" spans="1:8" x14ac:dyDescent="0.25">
      <c r="A73" s="50">
        <v>69</v>
      </c>
      <c r="B73" s="80" t="s">
        <v>28</v>
      </c>
      <c r="C73" s="133">
        <v>10</v>
      </c>
      <c r="D73" s="10" t="s">
        <v>17</v>
      </c>
      <c r="E73" s="13"/>
      <c r="F73" s="11">
        <f>C73*E73/100</f>
        <v>0</v>
      </c>
      <c r="G73" s="13"/>
      <c r="H73" s="15">
        <f>G73*C73/100</f>
        <v>0</v>
      </c>
    </row>
    <row r="74" spans="1:8" ht="15.75" x14ac:dyDescent="0.25">
      <c r="A74" s="50">
        <v>70</v>
      </c>
      <c r="B74" s="93"/>
      <c r="C74" s="94"/>
      <c r="D74" s="69"/>
      <c r="E74" s="95"/>
      <c r="F74" s="47">
        <f>SUM(F65:F73)</f>
        <v>0</v>
      </c>
      <c r="G74" s="68"/>
      <c r="H74" s="48">
        <f>SUM(H65:H73)</f>
        <v>0</v>
      </c>
    </row>
    <row r="75" spans="1:8" ht="15.75" x14ac:dyDescent="0.25">
      <c r="A75" s="49">
        <v>71</v>
      </c>
      <c r="B75" s="80"/>
      <c r="C75" s="79"/>
      <c r="D75" s="14"/>
      <c r="E75" s="11"/>
      <c r="F75" s="55"/>
      <c r="G75" s="16"/>
      <c r="H75" s="56"/>
    </row>
    <row r="76" spans="1:8" ht="15.75" x14ac:dyDescent="0.25">
      <c r="A76" s="50">
        <v>72</v>
      </c>
      <c r="B76" s="96" t="s">
        <v>36</v>
      </c>
      <c r="C76" s="54"/>
      <c r="D76" s="54"/>
      <c r="E76" s="29"/>
      <c r="F76" s="29"/>
      <c r="G76" s="29"/>
      <c r="H76" s="31"/>
    </row>
    <row r="77" spans="1:8" ht="28.5" x14ac:dyDescent="0.25">
      <c r="A77" s="50"/>
      <c r="B77" s="78" t="s">
        <v>94</v>
      </c>
      <c r="C77" s="84">
        <v>56</v>
      </c>
      <c r="D77" s="14" t="s">
        <v>15</v>
      </c>
      <c r="E77" s="124"/>
      <c r="F77" s="11">
        <f>C77*E77</f>
        <v>0</v>
      </c>
      <c r="G77" s="14"/>
      <c r="H77" s="15">
        <f>G77*C77</f>
        <v>0</v>
      </c>
    </row>
    <row r="78" spans="1:8" ht="28.5" x14ac:dyDescent="0.25">
      <c r="A78" s="50"/>
      <c r="B78" s="78" t="s">
        <v>96</v>
      </c>
      <c r="C78" s="84">
        <v>2</v>
      </c>
      <c r="D78" s="14" t="s">
        <v>15</v>
      </c>
      <c r="E78" s="124"/>
      <c r="F78" s="11">
        <f t="shared" ref="F78:F82" si="6">C78*E78</f>
        <v>0</v>
      </c>
      <c r="G78" s="14"/>
      <c r="H78" s="15">
        <f t="shared" ref="H78:H82" si="7">G78*C78</f>
        <v>0</v>
      </c>
    </row>
    <row r="79" spans="1:8" ht="28.5" x14ac:dyDescent="0.25">
      <c r="A79" s="50"/>
      <c r="B79" s="78" t="s">
        <v>97</v>
      </c>
      <c r="C79" s="84">
        <v>0</v>
      </c>
      <c r="D79" s="14" t="s">
        <v>15</v>
      </c>
      <c r="E79" s="124"/>
      <c r="F79" s="11">
        <f t="shared" si="6"/>
        <v>0</v>
      </c>
      <c r="G79" s="14"/>
      <c r="H79" s="15">
        <f t="shared" si="7"/>
        <v>0</v>
      </c>
    </row>
    <row r="80" spans="1:8" ht="42.75" x14ac:dyDescent="0.25">
      <c r="A80" s="50"/>
      <c r="B80" s="78" t="s">
        <v>98</v>
      </c>
      <c r="C80" s="84">
        <v>20</v>
      </c>
      <c r="D80" s="14" t="s">
        <v>15</v>
      </c>
      <c r="E80" s="124"/>
      <c r="F80" s="11">
        <f t="shared" si="6"/>
        <v>0</v>
      </c>
      <c r="G80" s="14"/>
      <c r="H80" s="15">
        <f t="shared" si="7"/>
        <v>0</v>
      </c>
    </row>
    <row r="81" spans="1:8" ht="28.5" x14ac:dyDescent="0.25">
      <c r="A81" s="50"/>
      <c r="B81" s="78" t="s">
        <v>95</v>
      </c>
      <c r="C81" s="84">
        <v>17</v>
      </c>
      <c r="D81" s="14" t="s">
        <v>15</v>
      </c>
      <c r="E81" s="124"/>
      <c r="F81" s="11">
        <f t="shared" si="6"/>
        <v>0</v>
      </c>
      <c r="G81" s="14"/>
      <c r="H81" s="15">
        <f t="shared" si="7"/>
        <v>0</v>
      </c>
    </row>
    <row r="82" spans="1:8" ht="28.5" x14ac:dyDescent="0.25">
      <c r="A82" s="50"/>
      <c r="B82" s="80" t="s">
        <v>38</v>
      </c>
      <c r="C82" s="79">
        <v>84</v>
      </c>
      <c r="D82" s="14" t="s">
        <v>15</v>
      </c>
      <c r="E82" s="13"/>
      <c r="F82" s="11">
        <f t="shared" si="6"/>
        <v>0</v>
      </c>
      <c r="G82" s="11"/>
      <c r="H82" s="15">
        <f t="shared" si="7"/>
        <v>0</v>
      </c>
    </row>
    <row r="83" spans="1:8" x14ac:dyDescent="0.25">
      <c r="A83" s="50"/>
      <c r="B83" s="80" t="s">
        <v>37</v>
      </c>
      <c r="C83" s="79">
        <v>10</v>
      </c>
      <c r="D83" s="10" t="s">
        <v>17</v>
      </c>
      <c r="E83" s="13"/>
      <c r="F83" s="11">
        <f>C83*E83/100</f>
        <v>0</v>
      </c>
      <c r="G83" s="13"/>
      <c r="H83" s="15">
        <f>G83*C83/100</f>
        <v>0</v>
      </c>
    </row>
    <row r="84" spans="1:8" ht="15.75" x14ac:dyDescent="0.25">
      <c r="A84" s="50">
        <v>79</v>
      </c>
      <c r="B84" s="93"/>
      <c r="C84" s="97"/>
      <c r="D84" s="73"/>
      <c r="E84" s="68"/>
      <c r="F84" s="65">
        <f>SUM(F77:F83)</f>
        <v>0</v>
      </c>
      <c r="G84" s="65"/>
      <c r="H84" s="66">
        <f>SUM(H77:H83)</f>
        <v>0</v>
      </c>
    </row>
    <row r="85" spans="1:8" ht="15.75" x14ac:dyDescent="0.25">
      <c r="A85" s="49">
        <v>80</v>
      </c>
      <c r="B85" s="80"/>
      <c r="C85" s="79"/>
      <c r="D85" s="14"/>
      <c r="E85" s="11"/>
      <c r="F85" s="55"/>
      <c r="G85" s="16"/>
      <c r="H85" s="56"/>
    </row>
    <row r="86" spans="1:8" ht="15.75" x14ac:dyDescent="0.25">
      <c r="A86" s="50">
        <v>81</v>
      </c>
      <c r="B86" s="98" t="s">
        <v>82</v>
      </c>
      <c r="C86" s="54"/>
      <c r="D86" s="23"/>
      <c r="E86" s="24"/>
      <c r="F86" s="24"/>
      <c r="G86" s="24"/>
      <c r="H86" s="25"/>
    </row>
    <row r="87" spans="1:8" ht="94.5" customHeight="1" x14ac:dyDescent="0.25">
      <c r="A87" s="49">
        <v>83</v>
      </c>
      <c r="B87" s="136" t="s">
        <v>99</v>
      </c>
      <c r="C87" s="84">
        <v>1</v>
      </c>
      <c r="D87" s="61"/>
      <c r="E87" s="57"/>
      <c r="F87" s="57">
        <f>E87*C87</f>
        <v>0</v>
      </c>
      <c r="G87" s="57"/>
      <c r="H87" s="58">
        <f>C87*G87</f>
        <v>0</v>
      </c>
    </row>
    <row r="88" spans="1:8" ht="15.75" customHeight="1" x14ac:dyDescent="0.25">
      <c r="A88" s="50">
        <v>84</v>
      </c>
      <c r="B88" s="140" t="s">
        <v>70</v>
      </c>
      <c r="C88" s="140">
        <v>1</v>
      </c>
      <c r="D88" s="14" t="s">
        <v>15</v>
      </c>
      <c r="E88" s="174"/>
      <c r="F88" s="57">
        <f>C88*E88</f>
        <v>0</v>
      </c>
      <c r="G88" s="57"/>
      <c r="H88" s="58">
        <f>G88*C88</f>
        <v>0</v>
      </c>
    </row>
    <row r="89" spans="1:8" ht="15.75" customHeight="1" x14ac:dyDescent="0.25">
      <c r="A89" s="50">
        <v>85</v>
      </c>
      <c r="B89" s="140" t="s">
        <v>71</v>
      </c>
      <c r="C89" s="140">
        <v>3</v>
      </c>
      <c r="D89" s="14" t="s">
        <v>15</v>
      </c>
      <c r="E89" s="174"/>
      <c r="F89" s="57">
        <f t="shared" ref="F89:F99" si="8">C89*E89</f>
        <v>0</v>
      </c>
      <c r="G89" s="57"/>
      <c r="H89" s="58">
        <f t="shared" ref="H89:H99" si="9">G89*C89</f>
        <v>0</v>
      </c>
    </row>
    <row r="90" spans="1:8" ht="15.75" customHeight="1" x14ac:dyDescent="0.25">
      <c r="A90" s="49">
        <v>86</v>
      </c>
      <c r="B90" s="140" t="s">
        <v>72</v>
      </c>
      <c r="C90" s="140">
        <v>1</v>
      </c>
      <c r="D90" s="14" t="s">
        <v>15</v>
      </c>
      <c r="E90" s="174"/>
      <c r="F90" s="57">
        <f t="shared" si="8"/>
        <v>0</v>
      </c>
      <c r="G90" s="57"/>
      <c r="H90" s="58">
        <f t="shared" si="9"/>
        <v>0</v>
      </c>
    </row>
    <row r="91" spans="1:8" ht="15.75" customHeight="1" x14ac:dyDescent="0.25">
      <c r="A91" s="50">
        <v>87</v>
      </c>
      <c r="B91" s="140" t="s">
        <v>73</v>
      </c>
      <c r="C91" s="140">
        <v>2</v>
      </c>
      <c r="D91" s="14" t="s">
        <v>15</v>
      </c>
      <c r="E91" s="174"/>
      <c r="F91" s="57">
        <f t="shared" si="8"/>
        <v>0</v>
      </c>
      <c r="G91" s="57"/>
      <c r="H91" s="58">
        <f t="shared" si="9"/>
        <v>0</v>
      </c>
    </row>
    <row r="92" spans="1:8" ht="15.75" customHeight="1" x14ac:dyDescent="0.25">
      <c r="A92" s="50">
        <v>88</v>
      </c>
      <c r="B92" s="140" t="s">
        <v>74</v>
      </c>
      <c r="C92" s="140">
        <v>3</v>
      </c>
      <c r="D92" s="14" t="s">
        <v>15</v>
      </c>
      <c r="E92" s="174"/>
      <c r="F92" s="57">
        <f t="shared" si="8"/>
        <v>0</v>
      </c>
      <c r="G92" s="57"/>
      <c r="H92" s="58">
        <f t="shared" si="9"/>
        <v>0</v>
      </c>
    </row>
    <row r="93" spans="1:8" ht="15.75" customHeight="1" x14ac:dyDescent="0.25">
      <c r="A93" s="49">
        <v>89</v>
      </c>
      <c r="B93" s="140" t="s">
        <v>75</v>
      </c>
      <c r="C93" s="140">
        <v>2</v>
      </c>
      <c r="D93" s="14" t="s">
        <v>15</v>
      </c>
      <c r="E93" s="174"/>
      <c r="F93" s="57">
        <f t="shared" si="8"/>
        <v>0</v>
      </c>
      <c r="G93" s="57"/>
      <c r="H93" s="58">
        <f t="shared" si="9"/>
        <v>0</v>
      </c>
    </row>
    <row r="94" spans="1:8" ht="15.75" customHeight="1" x14ac:dyDescent="0.25">
      <c r="A94" s="50">
        <v>90</v>
      </c>
      <c r="B94" s="140" t="s">
        <v>76</v>
      </c>
      <c r="C94" s="140">
        <v>1</v>
      </c>
      <c r="D94" s="14" t="s">
        <v>15</v>
      </c>
      <c r="E94" s="174"/>
      <c r="F94" s="57">
        <f t="shared" si="8"/>
        <v>0</v>
      </c>
      <c r="G94" s="57"/>
      <c r="H94" s="58">
        <f t="shared" si="9"/>
        <v>0</v>
      </c>
    </row>
    <row r="95" spans="1:8" ht="15.75" customHeight="1" x14ac:dyDescent="0.25">
      <c r="A95" s="50">
        <v>91</v>
      </c>
      <c r="B95" s="140" t="s">
        <v>77</v>
      </c>
      <c r="C95" s="140">
        <v>14</v>
      </c>
      <c r="D95" s="14" t="s">
        <v>15</v>
      </c>
      <c r="E95" s="174"/>
      <c r="F95" s="57">
        <f t="shared" si="8"/>
        <v>0</v>
      </c>
      <c r="G95" s="57"/>
      <c r="H95" s="58">
        <f t="shared" si="9"/>
        <v>0</v>
      </c>
    </row>
    <row r="96" spans="1:8" ht="15.75" customHeight="1" x14ac:dyDescent="0.25">
      <c r="A96" s="49">
        <v>92</v>
      </c>
      <c r="B96" s="140" t="s">
        <v>78</v>
      </c>
      <c r="C96" s="140">
        <v>0</v>
      </c>
      <c r="D96" s="14" t="s">
        <v>15</v>
      </c>
      <c r="E96" s="174"/>
      <c r="F96" s="57">
        <f t="shared" si="8"/>
        <v>0</v>
      </c>
      <c r="G96" s="57"/>
      <c r="H96" s="58">
        <f t="shared" si="9"/>
        <v>0</v>
      </c>
    </row>
    <row r="97" spans="1:8" ht="15.75" customHeight="1" x14ac:dyDescent="0.25">
      <c r="A97" s="50">
        <v>93</v>
      </c>
      <c r="B97" s="140" t="s">
        <v>79</v>
      </c>
      <c r="C97" s="140">
        <v>14</v>
      </c>
      <c r="D97" s="14" t="s">
        <v>15</v>
      </c>
      <c r="E97" s="174"/>
      <c r="F97" s="57">
        <f t="shared" si="8"/>
        <v>0</v>
      </c>
      <c r="G97" s="57"/>
      <c r="H97" s="58">
        <f t="shared" si="9"/>
        <v>0</v>
      </c>
    </row>
    <row r="98" spans="1:8" ht="15.75" customHeight="1" x14ac:dyDescent="0.25">
      <c r="A98" s="50">
        <v>94</v>
      </c>
      <c r="B98" s="140" t="s">
        <v>80</v>
      </c>
      <c r="C98" s="140">
        <v>2</v>
      </c>
      <c r="D98" s="14" t="s">
        <v>15</v>
      </c>
      <c r="E98" s="174"/>
      <c r="F98" s="57">
        <f t="shared" si="8"/>
        <v>0</v>
      </c>
      <c r="G98" s="57"/>
      <c r="H98" s="58">
        <f t="shared" si="9"/>
        <v>0</v>
      </c>
    </row>
    <row r="99" spans="1:8" ht="15.75" customHeight="1" x14ac:dyDescent="0.25">
      <c r="A99" s="49">
        <v>95</v>
      </c>
      <c r="B99" s="140" t="s">
        <v>81</v>
      </c>
      <c r="C99" s="140">
        <v>60</v>
      </c>
      <c r="D99" s="14" t="s">
        <v>15</v>
      </c>
      <c r="E99" s="174"/>
      <c r="F99" s="57">
        <f t="shared" si="8"/>
        <v>0</v>
      </c>
      <c r="G99" s="57"/>
      <c r="H99" s="58">
        <f t="shared" si="9"/>
        <v>0</v>
      </c>
    </row>
    <row r="100" spans="1:8" ht="15.75" customHeight="1" x14ac:dyDescent="0.25">
      <c r="A100" s="50">
        <v>96</v>
      </c>
      <c r="B100" s="99"/>
      <c r="C100" s="84"/>
      <c r="D100" s="61"/>
      <c r="E100" s="57"/>
      <c r="F100" s="57"/>
      <c r="G100" s="57"/>
      <c r="H100" s="58"/>
    </row>
    <row r="101" spans="1:8" x14ac:dyDescent="0.25">
      <c r="A101" s="49">
        <v>98</v>
      </c>
      <c r="B101" s="134" t="s">
        <v>56</v>
      </c>
      <c r="C101" s="129">
        <v>360</v>
      </c>
      <c r="D101" s="14" t="s">
        <v>20</v>
      </c>
      <c r="E101" s="59"/>
      <c r="F101" s="57">
        <f>C101*E101</f>
        <v>0</v>
      </c>
      <c r="G101" s="128"/>
      <c r="H101" s="58">
        <f>C101*G101</f>
        <v>0</v>
      </c>
    </row>
    <row r="102" spans="1:8" x14ac:dyDescent="0.25">
      <c r="A102" s="50">
        <v>99</v>
      </c>
      <c r="B102" s="134" t="s">
        <v>57</v>
      </c>
      <c r="C102" s="129">
        <v>80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100</v>
      </c>
      <c r="B103" s="80" t="s">
        <v>37</v>
      </c>
      <c r="C103" s="79">
        <v>10</v>
      </c>
      <c r="D103" s="10" t="s">
        <v>17</v>
      </c>
      <c r="E103" s="13"/>
      <c r="F103" s="13">
        <f>E103/100*C103</f>
        <v>0</v>
      </c>
      <c r="G103" s="126"/>
      <c r="H103" s="15">
        <f>G103*C103/100</f>
        <v>0</v>
      </c>
    </row>
    <row r="104" spans="1:8" x14ac:dyDescent="0.25">
      <c r="A104" s="49">
        <v>101</v>
      </c>
      <c r="B104" s="100"/>
      <c r="C104" s="101"/>
      <c r="D104" s="69"/>
      <c r="E104" s="60"/>
      <c r="F104" s="70">
        <f>SUM(F87:F103)</f>
        <v>0</v>
      </c>
      <c r="G104" s="71"/>
      <c r="H104" s="72">
        <f>SUM(H87:H103)</f>
        <v>0</v>
      </c>
    </row>
    <row r="105" spans="1:8" ht="15.75" x14ac:dyDescent="0.25">
      <c r="A105" s="50">
        <v>102</v>
      </c>
      <c r="B105" s="78"/>
      <c r="C105" s="92"/>
      <c r="D105" s="26"/>
      <c r="E105" s="27"/>
      <c r="F105" s="27"/>
      <c r="G105" s="27"/>
      <c r="H105" s="28"/>
    </row>
    <row r="106" spans="1:8" ht="15.75" x14ac:dyDescent="0.25">
      <c r="A106" s="50">
        <v>103</v>
      </c>
      <c r="B106" s="102" t="s">
        <v>29</v>
      </c>
      <c r="C106" s="103"/>
      <c r="D106" s="29"/>
      <c r="E106" s="46"/>
      <c r="F106" s="32"/>
      <c r="G106" s="32"/>
      <c r="H106" s="33"/>
    </row>
    <row r="107" spans="1:8" x14ac:dyDescent="0.25">
      <c r="A107" s="50">
        <v>105</v>
      </c>
      <c r="B107" s="80" t="s">
        <v>50</v>
      </c>
      <c r="C107" s="79">
        <v>1</v>
      </c>
      <c r="D107" s="14" t="s">
        <v>18</v>
      </c>
      <c r="E107" s="11"/>
      <c r="F107" s="11">
        <f>C107*E107</f>
        <v>0</v>
      </c>
      <c r="G107" s="11"/>
      <c r="H107" s="15">
        <f>G107*C107</f>
        <v>0</v>
      </c>
    </row>
    <row r="108" spans="1:8" x14ac:dyDescent="0.25">
      <c r="A108" s="50">
        <v>106</v>
      </c>
      <c r="B108" s="80" t="s">
        <v>66</v>
      </c>
      <c r="C108" s="79">
        <v>18</v>
      </c>
      <c r="D108" s="14" t="s">
        <v>67</v>
      </c>
      <c r="E108" s="11"/>
      <c r="F108" s="11">
        <f t="shared" ref="F108:F121" si="10">C108*E108</f>
        <v>0</v>
      </c>
      <c r="G108" s="11"/>
      <c r="H108" s="15">
        <f t="shared" ref="H108:H121" si="11">G108*C108</f>
        <v>0</v>
      </c>
    </row>
    <row r="109" spans="1:8" x14ac:dyDescent="0.25">
      <c r="A109" s="49">
        <v>107</v>
      </c>
      <c r="B109" s="80" t="s">
        <v>27</v>
      </c>
      <c r="C109" s="79">
        <v>30</v>
      </c>
      <c r="D109" s="14" t="s">
        <v>67</v>
      </c>
      <c r="E109" s="11"/>
      <c r="F109" s="11">
        <f t="shared" si="10"/>
        <v>0</v>
      </c>
      <c r="G109" s="11"/>
      <c r="H109" s="15">
        <f t="shared" si="11"/>
        <v>0</v>
      </c>
    </row>
    <row r="110" spans="1:8" x14ac:dyDescent="0.25">
      <c r="A110" s="50">
        <v>108</v>
      </c>
      <c r="B110" s="80" t="s">
        <v>33</v>
      </c>
      <c r="C110" s="79">
        <v>1</v>
      </c>
      <c r="D110" s="14" t="s">
        <v>18</v>
      </c>
      <c r="E110" s="11"/>
      <c r="F110" s="11">
        <f t="shared" si="10"/>
        <v>0</v>
      </c>
      <c r="G110" s="11"/>
      <c r="H110" s="15">
        <f t="shared" si="11"/>
        <v>0</v>
      </c>
    </row>
    <row r="111" spans="1:8" x14ac:dyDescent="0.25">
      <c r="A111" s="50">
        <v>109</v>
      </c>
      <c r="B111" s="80" t="s">
        <v>59</v>
      </c>
      <c r="C111" s="79">
        <v>18</v>
      </c>
      <c r="D111" s="14" t="s">
        <v>15</v>
      </c>
      <c r="E111" s="11"/>
      <c r="F111" s="11">
        <f t="shared" si="10"/>
        <v>0</v>
      </c>
      <c r="G111" s="11"/>
      <c r="H111" s="15">
        <f t="shared" si="11"/>
        <v>0</v>
      </c>
    </row>
    <row r="112" spans="1:8" x14ac:dyDescent="0.25">
      <c r="A112" s="49">
        <v>110</v>
      </c>
      <c r="B112" s="80" t="s">
        <v>58</v>
      </c>
      <c r="C112" s="79">
        <v>28</v>
      </c>
      <c r="D112" s="14" t="s">
        <v>15</v>
      </c>
      <c r="E112" s="11"/>
      <c r="F112" s="11">
        <f t="shared" si="10"/>
        <v>0</v>
      </c>
      <c r="G112" s="11"/>
      <c r="H112" s="15">
        <f t="shared" si="11"/>
        <v>0</v>
      </c>
    </row>
    <row r="113" spans="1:9" s="130" customFormat="1" x14ac:dyDescent="0.25">
      <c r="A113" s="50">
        <v>111</v>
      </c>
      <c r="B113" s="80" t="s">
        <v>42</v>
      </c>
      <c r="C113" s="79">
        <v>18</v>
      </c>
      <c r="D113" s="14" t="s">
        <v>15</v>
      </c>
      <c r="E113" s="11"/>
      <c r="F113" s="11">
        <f t="shared" si="10"/>
        <v>0</v>
      </c>
      <c r="G113" s="11"/>
      <c r="H113" s="15">
        <f t="shared" si="11"/>
        <v>0</v>
      </c>
      <c r="I113"/>
    </row>
    <row r="114" spans="1:9" s="130" customFormat="1" x14ac:dyDescent="0.25">
      <c r="A114" s="50"/>
      <c r="B114" s="80"/>
      <c r="C114" s="79"/>
      <c r="D114" s="14"/>
      <c r="E114" s="11"/>
      <c r="F114" s="11"/>
      <c r="G114" s="11"/>
      <c r="H114" s="15"/>
      <c r="I114"/>
    </row>
    <row r="115" spans="1:9" s="130" customFormat="1" x14ac:dyDescent="0.25">
      <c r="A115" s="50"/>
      <c r="B115" s="80" t="s">
        <v>100</v>
      </c>
      <c r="C115" s="79">
        <v>1</v>
      </c>
      <c r="D115" s="14" t="s">
        <v>15</v>
      </c>
      <c r="E115" s="11"/>
      <c r="F115" s="11">
        <f>E115*C115</f>
        <v>0</v>
      </c>
      <c r="G115" s="11"/>
      <c r="H115" s="15">
        <f t="shared" si="11"/>
        <v>0</v>
      </c>
      <c r="I115"/>
    </row>
    <row r="116" spans="1:9" s="130" customFormat="1" x14ac:dyDescent="0.25">
      <c r="A116" s="50"/>
      <c r="B116" s="80"/>
      <c r="C116" s="79"/>
      <c r="D116" s="14"/>
      <c r="E116" s="11"/>
      <c r="F116" s="11"/>
      <c r="G116" s="11"/>
      <c r="H116" s="15"/>
      <c r="I116"/>
    </row>
    <row r="117" spans="1:9" x14ac:dyDescent="0.25">
      <c r="A117" s="50">
        <v>112</v>
      </c>
      <c r="B117" s="80" t="s">
        <v>55</v>
      </c>
      <c r="C117" s="79">
        <v>240</v>
      </c>
      <c r="D117" s="14" t="s">
        <v>41</v>
      </c>
      <c r="E117" s="11"/>
      <c r="F117" s="11">
        <f t="shared" si="10"/>
        <v>0</v>
      </c>
      <c r="G117" s="11"/>
      <c r="H117" s="15">
        <f t="shared" si="11"/>
        <v>0</v>
      </c>
    </row>
    <row r="118" spans="1:9" ht="28.5" x14ac:dyDescent="0.25">
      <c r="A118" s="49">
        <v>113</v>
      </c>
      <c r="B118" s="80" t="s">
        <v>61</v>
      </c>
      <c r="C118" s="79">
        <v>180</v>
      </c>
      <c r="D118" s="14" t="s">
        <v>41</v>
      </c>
      <c r="E118" s="11"/>
      <c r="F118" s="11">
        <f t="shared" si="10"/>
        <v>0</v>
      </c>
      <c r="G118" s="11"/>
      <c r="H118" s="15">
        <f t="shared" si="11"/>
        <v>0</v>
      </c>
    </row>
    <row r="119" spans="1:9" ht="28.5" x14ac:dyDescent="0.25">
      <c r="A119" s="50">
        <v>114</v>
      </c>
      <c r="B119" s="80" t="s">
        <v>62</v>
      </c>
      <c r="C119" s="79">
        <v>180</v>
      </c>
      <c r="D119" s="14" t="s">
        <v>41</v>
      </c>
      <c r="E119" s="11"/>
      <c r="F119" s="11">
        <f t="shared" si="10"/>
        <v>0</v>
      </c>
      <c r="G119" s="11"/>
      <c r="H119" s="15">
        <f t="shared" si="11"/>
        <v>0</v>
      </c>
    </row>
    <row r="120" spans="1:9" ht="28.5" x14ac:dyDescent="0.25">
      <c r="A120" s="50">
        <v>115</v>
      </c>
      <c r="B120" s="80" t="s">
        <v>68</v>
      </c>
      <c r="C120" s="79">
        <v>260</v>
      </c>
      <c r="D120" s="14" t="s">
        <v>41</v>
      </c>
      <c r="E120" s="11"/>
      <c r="F120" s="11">
        <f t="shared" si="10"/>
        <v>0</v>
      </c>
      <c r="G120" s="11"/>
      <c r="H120" s="15">
        <f t="shared" si="11"/>
        <v>0</v>
      </c>
    </row>
    <row r="121" spans="1:9" x14ac:dyDescent="0.25">
      <c r="A121" s="49">
        <v>116</v>
      </c>
      <c r="B121" s="80" t="s">
        <v>60</v>
      </c>
      <c r="C121" s="79">
        <v>180</v>
      </c>
      <c r="D121" s="14" t="s">
        <v>67</v>
      </c>
      <c r="E121" s="11"/>
      <c r="F121" s="11">
        <f t="shared" si="10"/>
        <v>0</v>
      </c>
      <c r="G121" s="11"/>
      <c r="H121" s="15">
        <f t="shared" si="11"/>
        <v>0</v>
      </c>
    </row>
    <row r="122" spans="1:9" x14ac:dyDescent="0.25">
      <c r="A122" s="50">
        <v>117</v>
      </c>
      <c r="B122" s="80" t="s">
        <v>28</v>
      </c>
      <c r="C122" s="133">
        <v>10</v>
      </c>
      <c r="D122" s="10" t="s">
        <v>17</v>
      </c>
      <c r="E122" s="13"/>
      <c r="F122" s="11">
        <f>C122*E122/100</f>
        <v>0</v>
      </c>
      <c r="G122" s="89"/>
      <c r="H122" s="15">
        <f>G122*C122/100</f>
        <v>0</v>
      </c>
    </row>
    <row r="123" spans="1:9" ht="15.75" x14ac:dyDescent="0.25">
      <c r="A123" s="50">
        <v>118</v>
      </c>
      <c r="B123" s="104"/>
      <c r="C123" s="105"/>
      <c r="D123" s="105"/>
      <c r="E123" s="104"/>
      <c r="F123" s="65">
        <f>SUM(F107:F122)</f>
        <v>0</v>
      </c>
      <c r="G123" s="65"/>
      <c r="H123" s="66">
        <f>SUM(H107:H122)</f>
        <v>0</v>
      </c>
    </row>
    <row r="124" spans="1:9" ht="15.75" x14ac:dyDescent="0.25">
      <c r="A124" s="49">
        <v>119</v>
      </c>
      <c r="B124" s="106"/>
      <c r="C124" s="107"/>
      <c r="D124" s="107"/>
      <c r="E124" s="106"/>
      <c r="F124" s="27"/>
      <c r="G124" s="27"/>
      <c r="H124" s="28"/>
    </row>
    <row r="125" spans="1:9" x14ac:dyDescent="0.25">
      <c r="A125" s="49">
        <v>128</v>
      </c>
      <c r="B125" s="102" t="s">
        <v>39</v>
      </c>
      <c r="C125" s="103"/>
      <c r="D125" s="29"/>
      <c r="E125" s="30"/>
      <c r="F125" s="32"/>
      <c r="G125" s="32"/>
      <c r="H125" s="33"/>
    </row>
    <row r="126" spans="1:9" x14ac:dyDescent="0.25">
      <c r="A126" s="50">
        <v>129</v>
      </c>
      <c r="B126" s="134" t="s">
        <v>40</v>
      </c>
      <c r="C126" s="134">
        <v>16</v>
      </c>
      <c r="D126" s="14" t="s">
        <v>15</v>
      </c>
      <c r="E126" s="59"/>
      <c r="F126" s="59">
        <f>E126*C126</f>
        <v>0</v>
      </c>
      <c r="G126" s="128"/>
      <c r="H126" s="135">
        <f>G126*C126</f>
        <v>0</v>
      </c>
    </row>
    <row r="127" spans="1:9" x14ac:dyDescent="0.25">
      <c r="A127" s="49">
        <v>134</v>
      </c>
      <c r="B127" s="80" t="s">
        <v>28</v>
      </c>
      <c r="C127" s="133">
        <v>10</v>
      </c>
      <c r="D127" s="10" t="s">
        <v>17</v>
      </c>
      <c r="E127" s="13"/>
      <c r="F127" s="13">
        <f>E127*C127/100</f>
        <v>0</v>
      </c>
      <c r="G127" s="89"/>
      <c r="H127" s="52">
        <f>G127*C127/100</f>
        <v>0</v>
      </c>
    </row>
    <row r="128" spans="1:9" x14ac:dyDescent="0.25">
      <c r="A128" s="50">
        <v>135</v>
      </c>
      <c r="B128" s="93"/>
      <c r="C128" s="94"/>
      <c r="D128" s="69"/>
      <c r="E128" s="95"/>
      <c r="F128" s="68">
        <f>SUM(F126:F127)</f>
        <v>0</v>
      </c>
      <c r="G128" s="68"/>
      <c r="H128" s="114">
        <f>SUM(H126:H127)</f>
        <v>0</v>
      </c>
    </row>
    <row r="129" spans="1:8" x14ac:dyDescent="0.25">
      <c r="A129" s="50">
        <v>136</v>
      </c>
      <c r="B129" s="106"/>
      <c r="C129" s="106"/>
      <c r="D129" s="106"/>
      <c r="E129" s="106"/>
      <c r="F129" s="106"/>
      <c r="G129" s="106"/>
      <c r="H129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JelJgE+S/SkJzkjmqwVgjpmCA8c9sGmQEo7CIPUtIyI=</DigestValue>
    </Reference>
    <Reference Type="http://www.w3.org/2000/09/xmldsig#Object" URI="#idOfficeObject">
      <DigestMethod Algorithm="http://www.w3.org/2001/04/xmlenc#sha256"/>
      <DigestValue>dm9fJpAceeNE3dT1B61Yo26Z1dMscAbIbglN9HSqec4=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L2zvZKa5qaPtrGFkx/eZJvhjhTgBBWaYOx4GD47+TGw=</DigestValue>
    </Reference>
    <Reference Type="http://www.w3.org/2000/09/xmldsig#Object" URI="#idValidSigLnImg">
      <DigestMethod Algorithm="http://www.w3.org/2001/04/xmlenc#sha256"/>
      <DigestValue>14mstKSqgjtUvKs6MCDIUNPGL1KKov3DGxrDnq32OEY=</DigestValue>
    </Reference>
    <Reference Type="http://www.w3.org/2000/09/xmldsig#Object" URI="#idInvalidSigLnImg">
      <DigestMethod Algorithm="http://www.w3.org/2001/04/xmlenc#sha256"/>
      <DigestValue>bEoqQVEw8r8yKux/CtejgLBgL3tWevdsNgpICWt8d7Y=</DigestValue>
    </Reference>
  </SignedInfo>
  <SignatureValue>aDxUxK3XTFDVo5UOVoy0B9g/JEJKu6M8NwKdASTPVtr14/Nur56A8EAgVGegXbz3JbgjIkxBHPKC
AbRvu2l2C3khPExt8jB5xLxrrYXAQW6mzd3rMCmAd3q0PcPcLmvCiqnrVMVOMg4oVw1E9LCHH5FI
hfy6/BLXc3TS1MlpE1fpi9x3qkXSKbKIufIpiSEbXI2yUqU7awmLO1f+b+TaVQ4rJ/al+EDEoyTe
mAbJxxSSFLwYaniSjtrButj8dH5LdxiGyZ8QMxzQk7IVN6c2XFow8KMX2ckIVSATqQT6OEKDQVjm
GSJqkICUIqeKV5hQd18BCYQ7YRp6iWESn+obA3kwp16FjVKvNCYzOs+j9/iMWGKbFOAdCyPRfwys
atRWEN4wZopc/BttxUUYucNdk7yuSDYeVJoq0aFUjqj2z56JHahXyFOBCr/mlPfoSW9VYoehehAf
+WdM9TKApMr6G6eI5VAFNITdXByfuulaEz3SmvizBGuTBD2IXUoO4eex1ZGEHQYfuPYmlq8/ukJ4
JD2e9GmBfeVKiBgeUI/lAz7XhvgEXt0sRF70G80gtChnlXZXPHDqUEiWIVxjU27KbK+YlsBz2e7r
p7lkKO/+bq2w1uUOtqheqBs0ExK1Oc5T3e/WWR/PtJmTFE8in0s7KIEz2yam2yYxKnS+ZqSa7Tk=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7EsvCT50JYC7+OACwiO4wIFalQYrwrbTxx6lEwOo1qc=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OKATzhJ0dTZ8VrH9FJeARrZGgYhArMSrWGeiZkNyaaU=</DigestValue>
      </Reference>
      <Reference URI="/xl/media/image1.emf?ContentType=image/x-emf">
        <DigestMethod Algorithm="http://www.w3.org/2001/04/xmlenc#sha256"/>
        <DigestValue>31x+Nyxs186SCFXwZJ6LncheJitGkW6WOii7G7bMVq8=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8VN512g6SRvAgECCPSUZA3nfqkKdZVNhRGlH0uSILZo=</DigestValue>
      </Reference>
      <Reference URI="/xl/sharedStrings.xml?ContentType=application/vnd.openxmlformats-officedocument.spreadsheetml.sharedStrings+xml">
        <DigestMethod Algorithm="http://www.w3.org/2001/04/xmlenc#sha256"/>
        <DigestValue>1pH6Wk8M6kQlgs7U8wi7BGL+aWCz9luTyNy9//WJd68=</DigestValue>
      </Reference>
      <Reference URI="/xl/styles.xml?ContentType=application/vnd.openxmlformats-officedocument.spreadsheetml.styles+xml">
        <DigestMethod Algorithm="http://www.w3.org/2001/04/xmlenc#sha256"/>
        <DigestValue>UCQb020InjD1z+7Ahfo5Z9vz4zc6pLuCCsP6KGEm5+Q=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eoEw5cL4UccXpC/OnxQx77T/WCYqYOh2q86JmlWUyyE=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Lnei7myT28nbgTbUP/WDt7plt3LGInSNXh80td58FmU=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2026-04-15T10:54:19Z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{8DEB850E-45FA-45C7-ACEE-E733C127DB63}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v/////////////////////////////+AP/////////////////////////////+AP/////////////////////////////+///////////////////////////////+AP/////////////////////////////+AP/////////////////////////////+Cv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v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2026-04-15T10:54:19Z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1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O8AAACv1/Ho8/ubzu6CwuqMudS3u769vb3////////////L5fZymsABAgMAAAAAAK/X8fz9/uLx+snk9uTy+vz9/v///////////////8vl9nKawAECAwAAAAAAotHvtdryxOL1xOL1tdry0+r32+350+r3tdryxOL1pdPvc5rAAQIDAAAAAABpj7ZnjrZqj7Zqj7ZnjrZtkbdukrdtkbdnjrZqj7ZojrZ3rdUCAwQAxQ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0A7279-3794-4C64-B8EF-78610C43C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97CD71-00BD-4ED8-98B6-4B2199D20CAC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customXml/itemProps3.xml><?xml version="1.0" encoding="utf-8"?>
<ds:datastoreItem xmlns:ds="http://schemas.openxmlformats.org/officeDocument/2006/customXml" ds:itemID="{E1B9DB0A-51BD-430E-8922-9C0A3324DE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